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none" filterPrivacy="1" defaultThemeVersion="124226"/>
  <bookViews>
    <workbookView xWindow="-15" yWindow="4425" windowWidth="20520" windowHeight="3675"/>
  </bookViews>
  <sheets>
    <sheet name="PODETE" sheetId="4" r:id="rId1"/>
    <sheet name="PODURI" sheetId="2" r:id="rId2"/>
    <sheet name="DRUM" sheetId="7" r:id="rId3"/>
    <sheet name="CONSOLIDARI" sheetId="6" r:id="rId4"/>
    <sheet name="tunele" sheetId="10" r:id="rId5"/>
    <sheet name="ST GEO" sheetId="5" r:id="rId6"/>
    <sheet name="CENTRALIZATOR" sheetId="8" r:id="rId7"/>
  </sheets>
  <definedNames>
    <definedName name="_xlnm._FilterDatabase" localSheetId="3" hidden="1">CONSOLIDARI!$A$5:$AT$5</definedName>
    <definedName name="_xlnm._FilterDatabase" localSheetId="2" hidden="1">DRUM!$A$5:$D$5</definedName>
    <definedName name="_xlnm._FilterDatabase" localSheetId="0" hidden="1">PODETE!$A$8:$W$8</definedName>
    <definedName name="_xlnm._FilterDatabase" localSheetId="1" hidden="1">PODURI!$A$5:$AF$5</definedName>
    <definedName name="_xlnm._FilterDatabase" localSheetId="5" hidden="1">'ST GEO'!$A$5:$F$5</definedName>
    <definedName name="_xlnm.Print_Area" localSheetId="6">CENTRALIZATOR!$A$3:$K$6</definedName>
    <definedName name="_xlnm.Print_Area" localSheetId="3">CONSOLIDARI!$A$1:$AR$5</definedName>
    <definedName name="_xlnm.Print_Area" localSheetId="1">PODURI!$A$1:$AC$5</definedName>
  </definedNames>
  <calcPr calcId="125725"/>
</workbook>
</file>

<file path=xl/calcChain.xml><?xml version="1.0" encoding="utf-8"?>
<calcChain xmlns="http://schemas.openxmlformats.org/spreadsheetml/2006/main">
  <c r="V5" i="7"/>
  <c r="U5"/>
  <c r="R5"/>
  <c r="O5"/>
  <c r="L5"/>
  <c r="AI5" i="6"/>
  <c r="AF5"/>
  <c r="AC5"/>
  <c r="Z5"/>
  <c r="AB5" i="2"/>
  <c r="Y5"/>
  <c r="V5"/>
  <c r="S5"/>
  <c r="P5"/>
  <c r="M5"/>
  <c r="T8" i="4"/>
  <c r="Q8"/>
  <c r="N8"/>
  <c r="K8"/>
  <c r="I6" i="8"/>
  <c r="J5" i="2"/>
  <c r="I5"/>
  <c r="M5" i="10" l="1"/>
  <c r="G5" i="6" l="1"/>
  <c r="J5" s="1"/>
  <c r="AK5" l="1"/>
  <c r="AJ5"/>
  <c r="AN5" s="1"/>
  <c r="AM5" l="1"/>
  <c r="AQ5"/>
  <c r="S5"/>
  <c r="M5"/>
  <c r="AS5"/>
  <c r="O5"/>
  <c r="W5" l="1"/>
  <c r="G5" i="5" s="1"/>
  <c r="P5" i="6"/>
  <c r="U5"/>
  <c r="V5" s="1"/>
  <c r="V8" i="4"/>
  <c r="AD5" i="2"/>
  <c r="B4" i="4"/>
  <c r="L8"/>
  <c r="B1" i="10" l="1"/>
  <c r="B1" i="7"/>
  <c r="B1" i="5"/>
  <c r="AC5" i="2"/>
  <c r="H8" i="4"/>
  <c r="AR5" i="6" l="1"/>
  <c r="H5" i="7"/>
  <c r="I5" s="1"/>
  <c r="F6" i="8"/>
  <c r="M5" i="5"/>
  <c r="F5"/>
  <c r="K5"/>
  <c r="I5"/>
  <c r="U8" i="4"/>
  <c r="H6" i="8" l="1"/>
  <c r="N5" i="5"/>
  <c r="E6" i="8"/>
  <c r="G6" l="1"/>
  <c r="J6"/>
  <c r="K6" l="1"/>
</calcChain>
</file>

<file path=xl/sharedStrings.xml><?xml version="1.0" encoding="utf-8"?>
<sst xmlns="http://schemas.openxmlformats.org/spreadsheetml/2006/main" count="249" uniqueCount="93">
  <si>
    <t>Podete</t>
  </si>
  <si>
    <t>Consolidari</t>
  </si>
  <si>
    <t>Drum</t>
  </si>
  <si>
    <t>nr. probe/
foraj</t>
  </si>
  <si>
    <t>Autostrada</t>
  </si>
  <si>
    <t>L (km)</t>
  </si>
  <si>
    <t>Relief</t>
  </si>
  <si>
    <t>deal</t>
  </si>
  <si>
    <t>1 euro =</t>
  </si>
  <si>
    <t>Cost foraj (lei)</t>
  </si>
  <si>
    <t>Podete (buc/km)</t>
  </si>
  <si>
    <t>Cost foraj (lei/m)</t>
  </si>
  <si>
    <t>pret (lei/proba)</t>
  </si>
  <si>
    <t>Cost lab (lei)</t>
  </si>
  <si>
    <t>Executie foraje</t>
  </si>
  <si>
    <t>Probe r. moi coezive 
incercari fizice uzuale</t>
  </si>
  <si>
    <t>Probe r. moi coezive incercari fizice + mecanice</t>
  </si>
  <si>
    <t xml:space="preserve">Probe r. moi necoezive
 incercari fizice </t>
  </si>
  <si>
    <t>Probe r. tari 
incercari fizice + mecanice</t>
  </si>
  <si>
    <t>Analiza laborator</t>
  </si>
  <si>
    <t>COST INVESTIGATII GEO</t>
  </si>
  <si>
    <t>(lei)</t>
  </si>
  <si>
    <t>PODETE</t>
  </si>
  <si>
    <t>Poduri (buc/km)</t>
  </si>
  <si>
    <t>Nr.foraje / pod</t>
  </si>
  <si>
    <t>Adancime invest/ 1foraj/podet (m)</t>
  </si>
  <si>
    <t>Verificare coef</t>
  </si>
  <si>
    <t>nr.invest / pod</t>
  </si>
  <si>
    <t>Cost investigatii (lei)</t>
  </si>
  <si>
    <t>pret (lei/investig)</t>
  </si>
  <si>
    <t>Investigatii geofizice</t>
  </si>
  <si>
    <t>Investigatii seismice</t>
  </si>
  <si>
    <t>cost/km</t>
  </si>
  <si>
    <t>Sondaje</t>
  </si>
  <si>
    <t>nr.sond/km</t>
  </si>
  <si>
    <t>(buc)</t>
  </si>
  <si>
    <t>adancime</t>
  </si>
  <si>
    <t>(m)</t>
  </si>
  <si>
    <t>cost/m</t>
  </si>
  <si>
    <t>Cost sondaje</t>
  </si>
  <si>
    <t>(lei/m)</t>
  </si>
  <si>
    <t>Intocmire fise foraje</t>
  </si>
  <si>
    <t>nr.foraje</t>
  </si>
  <si>
    <t>cost/fisa</t>
  </si>
  <si>
    <t>cost intocmire fise</t>
  </si>
  <si>
    <t>PODURI</t>
  </si>
  <si>
    <t>Intocmire studiu</t>
  </si>
  <si>
    <t>cost intocmire studiu</t>
  </si>
  <si>
    <t>(lei/km)</t>
  </si>
  <si>
    <t>cost verificare studiu</t>
  </si>
  <si>
    <t>Cost studiu geo</t>
  </si>
  <si>
    <t>nr sectiuni (buc/10km)</t>
  </si>
  <si>
    <t>nr.foraj (1buc/100m)</t>
  </si>
  <si>
    <t>H invest (m)</t>
  </si>
  <si>
    <t>Cost invest rambleu (lei)</t>
  </si>
  <si>
    <t>rambleu</t>
  </si>
  <si>
    <t>debleu</t>
  </si>
  <si>
    <t>alunecari</t>
  </si>
  <si>
    <t>lung alunecare (m)</t>
  </si>
  <si>
    <t>lung sectiune (m)</t>
  </si>
  <si>
    <t>CONSOLIDARI</t>
  </si>
  <si>
    <t>Nr total foraje (buc)</t>
  </si>
  <si>
    <t>Poduri</t>
  </si>
  <si>
    <t>TOTAL</t>
  </si>
  <si>
    <t>nr.invest / locatie</t>
  </si>
  <si>
    <t>nr.locatii/auto (R+D)</t>
  </si>
  <si>
    <t>nr.foraje (buc)</t>
  </si>
  <si>
    <t>St.Geo</t>
  </si>
  <si>
    <t>nr. probe/
sondaj</t>
  </si>
  <si>
    <t>Cost invest</t>
  </si>
  <si>
    <t>tuneluri</t>
  </si>
  <si>
    <t>lungimi</t>
  </si>
  <si>
    <t>T1                  (m)</t>
  </si>
  <si>
    <t>T2                 (m)</t>
  </si>
  <si>
    <t>T3                  (m)</t>
  </si>
  <si>
    <t>T4                 (m)</t>
  </si>
  <si>
    <t>TUNELURI</t>
  </si>
  <si>
    <t>DRUM</t>
  </si>
  <si>
    <t>Tuneluri</t>
  </si>
  <si>
    <t>Verificare studiu Af</t>
  </si>
  <si>
    <t>STUDIUL GEOTEHNIC</t>
  </si>
  <si>
    <t>Nr.crt</t>
  </si>
  <si>
    <t>T5               (m)</t>
  </si>
  <si>
    <t>T6                (m)</t>
  </si>
  <si>
    <t>Targu Neamt (Pascani)-Iasi - Ungheni</t>
  </si>
  <si>
    <t>Cartare+defrisare</t>
  </si>
  <si>
    <t>Cost cartare+defrisare</t>
  </si>
  <si>
    <t>Anexa 4 la Nota de estimare a valorii</t>
  </si>
  <si>
    <t>pret (lei)/proba</t>
  </si>
  <si>
    <t>lei/100m</t>
  </si>
  <si>
    <t>Cost invest debleu (lei)</t>
  </si>
  <si>
    <t>Cost invest (lei)</t>
  </si>
  <si>
    <t>Probe r. moi coezive incercari
 fizice + mecanice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</si>
</sst>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ill="1" applyBorder="1"/>
    <xf numFmtId="0" fontId="0" fillId="0" borderId="1" xfId="0" applyFill="1" applyBorder="1" applyAlignment="1">
      <alignment vertical="center" wrapText="1"/>
    </xf>
    <xf numFmtId="3" fontId="0" fillId="0" borderId="1" xfId="0" applyNumberFormat="1" applyFill="1" applyBorder="1" applyAlignment="1">
      <alignment vertical="center"/>
    </xf>
    <xf numFmtId="3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0" fontId="0" fillId="0" borderId="4" xfId="0" applyFill="1" applyBorder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5" xfId="0" applyFill="1" applyBorder="1"/>
    <xf numFmtId="165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right" vertical="center"/>
    </xf>
    <xf numFmtId="3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3" fontId="4" fillId="0" borderId="1" xfId="0" applyNumberFormat="1" applyFont="1" applyFill="1" applyBorder="1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3" fontId="0" fillId="0" borderId="0" xfId="0" applyNumberFormat="1" applyFill="1" applyBorder="1" applyAlignment="1">
      <alignment horizontal="right" vertical="center"/>
    </xf>
    <xf numFmtId="3" fontId="0" fillId="0" borderId="0" xfId="0" applyNumberFormat="1" applyFill="1" applyBorder="1"/>
    <xf numFmtId="0" fontId="6" fillId="0" borderId="0" xfId="0" applyFont="1" applyFill="1"/>
    <xf numFmtId="0" fontId="7" fillId="0" borderId="4" xfId="0" applyFont="1" applyFill="1" applyBorder="1" applyAlignment="1">
      <alignment vertical="center" wrapText="1"/>
    </xf>
    <xf numFmtId="2" fontId="6" fillId="0" borderId="13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0" fillId="0" borderId="0" xfId="0" applyNumberFormat="1" applyFill="1"/>
    <xf numFmtId="0" fontId="4" fillId="0" borderId="0" xfId="0" applyFont="1" applyFill="1"/>
    <xf numFmtId="0" fontId="10" fillId="0" borderId="0" xfId="0" applyFont="1" applyFill="1" applyAlignment="1">
      <alignment horizontal="center"/>
    </xf>
    <xf numFmtId="0" fontId="5" fillId="0" borderId="0" xfId="0" applyFont="1" applyFill="1"/>
    <xf numFmtId="3" fontId="4" fillId="0" borderId="0" xfId="0" applyNumberFormat="1" applyFont="1" applyFill="1"/>
    <xf numFmtId="0" fontId="9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/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"/>
  <sheetViews>
    <sheetView tabSelected="1" topLeftCell="F1" zoomScaleNormal="100" workbookViewId="0">
      <selection activeCell="I12" sqref="I12"/>
    </sheetView>
  </sheetViews>
  <sheetFormatPr defaultRowHeight="15"/>
  <cols>
    <col min="1" max="1" width="0" style="8" hidden="1" customWidth="1"/>
    <col min="2" max="2" width="34.5703125" style="8" customWidth="1"/>
    <col min="3" max="3" width="9" style="9" customWidth="1"/>
    <col min="4" max="4" width="9.140625" style="8" customWidth="1"/>
    <col min="5" max="5" width="14.42578125" style="8" customWidth="1"/>
    <col min="6" max="6" width="11.5703125" style="8" customWidth="1"/>
    <col min="7" max="7" width="10.7109375" style="8" customWidth="1"/>
    <col min="8" max="8" width="11.28515625" style="8" customWidth="1"/>
    <col min="9" max="9" width="9.140625" style="8"/>
    <col min="10" max="10" width="13.42578125" style="8" bestFit="1" customWidth="1"/>
    <col min="11" max="11" width="15.140625" style="8" customWidth="1"/>
    <col min="12" max="12" width="6.5703125" style="8" bestFit="1" customWidth="1"/>
    <col min="13" max="13" width="10.5703125" style="8" customWidth="1"/>
    <col min="14" max="14" width="10.28515625" style="8" customWidth="1"/>
    <col min="15" max="16" width="9.140625" style="8"/>
    <col min="17" max="17" width="13.5703125" style="8" customWidth="1"/>
    <col min="18" max="18" width="9.140625" style="8"/>
    <col min="19" max="19" width="11.5703125" style="8" customWidth="1"/>
    <col min="20" max="20" width="9.140625" style="8"/>
    <col min="21" max="21" width="12.28515625" style="8" customWidth="1"/>
    <col min="22" max="22" width="0" style="8" hidden="1" customWidth="1"/>
    <col min="23" max="16384" width="9.140625" style="8"/>
  </cols>
  <sheetData>
    <row r="1" spans="1:23">
      <c r="D1" s="9"/>
      <c r="R1" s="9"/>
    </row>
    <row r="2" spans="1:23">
      <c r="R2" s="9"/>
    </row>
    <row r="4" spans="1:23">
      <c r="A4" s="35" t="s">
        <v>8</v>
      </c>
      <c r="B4" s="32">
        <f>PODURI!$B$1</f>
        <v>4.5</v>
      </c>
      <c r="C4" s="36"/>
      <c r="D4" s="7"/>
      <c r="E4" s="41" t="s">
        <v>22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</row>
    <row r="5" spans="1:23">
      <c r="A5" s="43" t="s">
        <v>81</v>
      </c>
      <c r="B5" s="43" t="s">
        <v>4</v>
      </c>
      <c r="C5" s="43" t="s">
        <v>6</v>
      </c>
      <c r="D5" s="43" t="s">
        <v>5</v>
      </c>
      <c r="E5" s="44" t="s">
        <v>14</v>
      </c>
      <c r="F5" s="44"/>
      <c r="G5" s="44"/>
      <c r="H5" s="44"/>
      <c r="I5" s="45" t="s">
        <v>19</v>
      </c>
      <c r="J5" s="46"/>
      <c r="K5" s="46"/>
      <c r="L5" s="46"/>
      <c r="M5" s="46"/>
      <c r="N5" s="46"/>
      <c r="O5" s="46"/>
      <c r="P5" s="46"/>
      <c r="Q5" s="46"/>
      <c r="R5" s="46"/>
      <c r="S5" s="46"/>
      <c r="T5" s="47"/>
      <c r="U5" s="43" t="s">
        <v>20</v>
      </c>
    </row>
    <row r="6" spans="1:23" ht="36.6" customHeight="1">
      <c r="A6" s="43"/>
      <c r="B6" s="43"/>
      <c r="C6" s="43"/>
      <c r="D6" s="43"/>
      <c r="E6" s="44"/>
      <c r="F6" s="44"/>
      <c r="G6" s="44"/>
      <c r="H6" s="44"/>
      <c r="I6" s="48" t="s">
        <v>15</v>
      </c>
      <c r="J6" s="49"/>
      <c r="K6" s="50"/>
      <c r="L6" s="48" t="s">
        <v>16</v>
      </c>
      <c r="M6" s="49"/>
      <c r="N6" s="50"/>
      <c r="O6" s="48" t="s">
        <v>17</v>
      </c>
      <c r="P6" s="49"/>
      <c r="Q6" s="50"/>
      <c r="R6" s="48" t="s">
        <v>18</v>
      </c>
      <c r="S6" s="49"/>
      <c r="T6" s="50"/>
      <c r="U6" s="43"/>
    </row>
    <row r="7" spans="1:23" ht="60">
      <c r="A7" s="43"/>
      <c r="B7" s="43"/>
      <c r="C7" s="43"/>
      <c r="D7" s="43"/>
      <c r="E7" s="33" t="s">
        <v>10</v>
      </c>
      <c r="F7" s="33" t="s">
        <v>25</v>
      </c>
      <c r="G7" s="33" t="s">
        <v>11</v>
      </c>
      <c r="H7" s="33" t="s">
        <v>9</v>
      </c>
      <c r="I7" s="33" t="s">
        <v>3</v>
      </c>
      <c r="J7" s="33" t="s">
        <v>12</v>
      </c>
      <c r="K7" s="33" t="s">
        <v>13</v>
      </c>
      <c r="L7" s="1" t="s">
        <v>3</v>
      </c>
      <c r="M7" s="1" t="s">
        <v>12</v>
      </c>
      <c r="N7" s="1" t="s">
        <v>13</v>
      </c>
      <c r="O7" s="1" t="s">
        <v>3</v>
      </c>
      <c r="P7" s="33" t="s">
        <v>88</v>
      </c>
      <c r="Q7" s="1" t="s">
        <v>13</v>
      </c>
      <c r="R7" s="1" t="s">
        <v>3</v>
      </c>
      <c r="S7" s="1" t="s">
        <v>12</v>
      </c>
      <c r="T7" s="1" t="s">
        <v>13</v>
      </c>
      <c r="U7" s="1" t="s">
        <v>21</v>
      </c>
      <c r="V7" s="1" t="s">
        <v>26</v>
      </c>
      <c r="W7" s="22"/>
    </row>
    <row r="8" spans="1:23">
      <c r="A8" s="34">
        <v>1</v>
      </c>
      <c r="B8" s="31" t="s">
        <v>84</v>
      </c>
      <c r="C8" s="15" t="s">
        <v>7</v>
      </c>
      <c r="D8" s="20">
        <v>78</v>
      </c>
      <c r="E8" s="34">
        <v>4</v>
      </c>
      <c r="F8" s="34">
        <v>5</v>
      </c>
      <c r="G8" s="12">
        <v>0</v>
      </c>
      <c r="H8" s="5">
        <f>D8*E8*F8*G8</f>
        <v>0</v>
      </c>
      <c r="I8" s="34">
        <v>3</v>
      </c>
      <c r="J8" s="34">
        <v>0</v>
      </c>
      <c r="K8" s="5">
        <f>I8*D8*E8*J8</f>
        <v>0</v>
      </c>
      <c r="L8" s="34">
        <f>I8-1</f>
        <v>2</v>
      </c>
      <c r="M8" s="34">
        <v>0</v>
      </c>
      <c r="N8" s="5">
        <f>M8*D8*E8*L8</f>
        <v>0</v>
      </c>
      <c r="O8" s="34">
        <v>1</v>
      </c>
      <c r="P8" s="16">
        <v>0</v>
      </c>
      <c r="Q8" s="5">
        <f>D8*E8*P8*O8</f>
        <v>0</v>
      </c>
      <c r="R8" s="15">
        <v>0</v>
      </c>
      <c r="S8" s="16">
        <v>0</v>
      </c>
      <c r="T8" s="5">
        <f>S8*R8*E8*D8</f>
        <v>0</v>
      </c>
      <c r="U8" s="2">
        <f>H8+K8+N8+Q8+T8</f>
        <v>0</v>
      </c>
      <c r="V8" s="16" t="e">
        <f>#REF!+#REF!+#REF!+#REF!</f>
        <v>#REF!</v>
      </c>
      <c r="W8" s="25"/>
    </row>
  </sheetData>
  <mergeCells count="12">
    <mergeCell ref="R6:T6"/>
    <mergeCell ref="E4:U4"/>
    <mergeCell ref="A5:A7"/>
    <mergeCell ref="B5:B7"/>
    <mergeCell ref="C5:C7"/>
    <mergeCell ref="D5:D7"/>
    <mergeCell ref="E5:H6"/>
    <mergeCell ref="U5:U6"/>
    <mergeCell ref="I5:T5"/>
    <mergeCell ref="I6:K6"/>
    <mergeCell ref="L6:N6"/>
    <mergeCell ref="O6:Q6"/>
  </mergeCells>
  <printOptions horizontalCentered="1" verticalCentered="1"/>
  <pageMargins left="0.1" right="0.1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"/>
  <sheetViews>
    <sheetView view="pageBreakPreview" topLeftCell="K1" zoomScale="85" zoomScaleNormal="85" zoomScaleSheetLayoutView="85" workbookViewId="0">
      <selection activeCell="K11" sqref="K11"/>
    </sheetView>
  </sheetViews>
  <sheetFormatPr defaultRowHeight="15"/>
  <cols>
    <col min="1" max="1" width="0" style="8" hidden="1" customWidth="1"/>
    <col min="2" max="2" width="35.28515625" style="8" customWidth="1"/>
    <col min="3" max="3" width="8.42578125" style="9" customWidth="1"/>
    <col min="4" max="4" width="9.140625" style="8"/>
    <col min="5" max="6" width="9.140625" style="8" customWidth="1"/>
    <col min="7" max="8" width="10.7109375" style="8" customWidth="1"/>
    <col min="9" max="9" width="12" style="8" customWidth="1"/>
    <col min="10" max="10" width="9.5703125" style="8" customWidth="1"/>
    <col min="11" max="11" width="8.85546875" style="8" customWidth="1"/>
    <col min="12" max="12" width="9.85546875" style="8" customWidth="1"/>
    <col min="13" max="13" width="11.7109375" style="8" customWidth="1"/>
    <col min="14" max="14" width="7.28515625" style="8" customWidth="1"/>
    <col min="15" max="15" width="11.85546875" style="8" customWidth="1"/>
    <col min="16" max="16" width="11" style="8" customWidth="1"/>
    <col min="17" max="17" width="8.85546875" style="8" customWidth="1"/>
    <col min="18" max="18" width="9.85546875" style="8" customWidth="1"/>
    <col min="19" max="19" width="10.28515625" style="8" customWidth="1"/>
    <col min="20" max="20" width="8.85546875" style="8" customWidth="1"/>
    <col min="21" max="21" width="9.7109375" style="8" customWidth="1"/>
    <col min="22" max="22" width="8.85546875" style="8" customWidth="1"/>
    <col min="23" max="23" width="9.140625" style="8"/>
    <col min="24" max="25" width="11.7109375" style="8" customWidth="1"/>
    <col min="26" max="26" width="8.28515625" style="8" customWidth="1"/>
    <col min="27" max="27" width="13.5703125" style="8" customWidth="1"/>
    <col min="28" max="28" width="16.5703125" style="8" customWidth="1"/>
    <col min="29" max="29" width="13.7109375" style="8" customWidth="1"/>
    <col min="30" max="30" width="11.42578125" style="8" hidden="1" customWidth="1"/>
    <col min="31" max="31" width="10.85546875" style="8" customWidth="1"/>
    <col min="32" max="16384" width="9.140625" style="8"/>
  </cols>
  <sheetData>
    <row r="1" spans="1:31">
      <c r="A1" s="35" t="s">
        <v>8</v>
      </c>
      <c r="B1" s="32">
        <v>4.5</v>
      </c>
      <c r="C1" s="36"/>
      <c r="D1" s="7"/>
      <c r="E1" s="41" t="s">
        <v>45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 spans="1:31">
      <c r="A2" s="43" t="s">
        <v>81</v>
      </c>
      <c r="B2" s="43" t="s">
        <v>4</v>
      </c>
      <c r="C2" s="43" t="s">
        <v>6</v>
      </c>
      <c r="D2" s="43" t="s">
        <v>5</v>
      </c>
      <c r="E2" s="44" t="s">
        <v>14</v>
      </c>
      <c r="F2" s="44"/>
      <c r="G2" s="44"/>
      <c r="H2" s="44"/>
      <c r="I2" s="44"/>
      <c r="J2" s="57" t="s">
        <v>66</v>
      </c>
      <c r="K2" s="45" t="s">
        <v>19</v>
      </c>
      <c r="L2" s="46"/>
      <c r="M2" s="46"/>
      <c r="N2" s="46"/>
      <c r="O2" s="46"/>
      <c r="P2" s="46"/>
      <c r="Q2" s="46"/>
      <c r="R2" s="46"/>
      <c r="S2" s="46"/>
      <c r="T2" s="46"/>
      <c r="U2" s="46"/>
      <c r="V2" s="47"/>
      <c r="W2" s="51" t="s">
        <v>30</v>
      </c>
      <c r="X2" s="52"/>
      <c r="Y2" s="53"/>
      <c r="Z2" s="52"/>
      <c r="AA2" s="52"/>
      <c r="AB2" s="53"/>
      <c r="AC2" s="43" t="s">
        <v>20</v>
      </c>
    </row>
    <row r="3" spans="1:31" ht="36.6" customHeight="1">
      <c r="A3" s="43"/>
      <c r="B3" s="43"/>
      <c r="C3" s="43"/>
      <c r="D3" s="43"/>
      <c r="E3" s="44"/>
      <c r="F3" s="44"/>
      <c r="G3" s="44"/>
      <c r="H3" s="44"/>
      <c r="I3" s="44"/>
      <c r="J3" s="58"/>
      <c r="K3" s="48" t="s">
        <v>15</v>
      </c>
      <c r="L3" s="49"/>
      <c r="M3" s="50"/>
      <c r="N3" s="48" t="s">
        <v>16</v>
      </c>
      <c r="O3" s="49"/>
      <c r="P3" s="50"/>
      <c r="Q3" s="48" t="s">
        <v>17</v>
      </c>
      <c r="R3" s="49"/>
      <c r="S3" s="50"/>
      <c r="T3" s="48" t="s">
        <v>18</v>
      </c>
      <c r="U3" s="49"/>
      <c r="V3" s="50"/>
      <c r="W3" s="54"/>
      <c r="X3" s="55"/>
      <c r="Y3" s="56"/>
      <c r="Z3" s="55"/>
      <c r="AA3" s="55"/>
      <c r="AB3" s="56"/>
      <c r="AC3" s="43"/>
    </row>
    <row r="4" spans="1:31" ht="45">
      <c r="A4" s="43"/>
      <c r="B4" s="43"/>
      <c r="C4" s="43"/>
      <c r="D4" s="43"/>
      <c r="E4" s="33" t="s">
        <v>23</v>
      </c>
      <c r="F4" s="73" t="s">
        <v>24</v>
      </c>
      <c r="G4" s="33" t="s">
        <v>53</v>
      </c>
      <c r="H4" s="33" t="s">
        <v>11</v>
      </c>
      <c r="I4" s="33" t="s">
        <v>9</v>
      </c>
      <c r="J4" s="59"/>
      <c r="K4" s="33" t="s">
        <v>3</v>
      </c>
      <c r="L4" s="33" t="s">
        <v>12</v>
      </c>
      <c r="M4" s="33" t="s">
        <v>13</v>
      </c>
      <c r="N4" s="33" t="s">
        <v>3</v>
      </c>
      <c r="O4" s="33" t="s">
        <v>12</v>
      </c>
      <c r="P4" s="33" t="s">
        <v>13</v>
      </c>
      <c r="Q4" s="33" t="s">
        <v>3</v>
      </c>
      <c r="R4" s="33" t="s">
        <v>12</v>
      </c>
      <c r="S4" s="33" t="s">
        <v>13</v>
      </c>
      <c r="T4" s="33" t="s">
        <v>3</v>
      </c>
      <c r="U4" s="33" t="s">
        <v>12</v>
      </c>
      <c r="V4" s="33" t="s">
        <v>13</v>
      </c>
      <c r="W4" s="33" t="s">
        <v>27</v>
      </c>
      <c r="X4" s="33" t="s">
        <v>29</v>
      </c>
      <c r="Y4" s="33" t="s">
        <v>28</v>
      </c>
      <c r="Z4" s="33" t="s">
        <v>27</v>
      </c>
      <c r="AA4" s="33" t="s">
        <v>29</v>
      </c>
      <c r="AB4" s="33" t="s">
        <v>28</v>
      </c>
      <c r="AC4" s="1" t="s">
        <v>21</v>
      </c>
      <c r="AD4" s="1" t="s">
        <v>26</v>
      </c>
      <c r="AE4" s="22"/>
    </row>
    <row r="5" spans="1:31" s="19" customFormat="1">
      <c r="A5" s="34">
        <v>1</v>
      </c>
      <c r="B5" s="31" t="s">
        <v>84</v>
      </c>
      <c r="C5" s="15" t="s">
        <v>7</v>
      </c>
      <c r="D5" s="20">
        <v>78</v>
      </c>
      <c r="E5" s="11">
        <v>0.9</v>
      </c>
      <c r="F5" s="40">
        <v>4</v>
      </c>
      <c r="G5" s="34">
        <v>25</v>
      </c>
      <c r="H5" s="12">
        <v>0</v>
      </c>
      <c r="I5" s="5">
        <f t="shared" ref="I5" si="0">E5*D5*F5*G5*H5</f>
        <v>0</v>
      </c>
      <c r="J5" s="14">
        <f>E5*F5*D5</f>
        <v>280.8</v>
      </c>
      <c r="K5" s="34">
        <v>5</v>
      </c>
      <c r="L5" s="34">
        <v>0</v>
      </c>
      <c r="M5" s="5">
        <f>D5*E5*F5*K5*L5</f>
        <v>0</v>
      </c>
      <c r="N5" s="34">
        <v>3</v>
      </c>
      <c r="O5" s="34">
        <v>0</v>
      </c>
      <c r="P5" s="5">
        <f>D5*E5*F5*O5*N5</f>
        <v>0</v>
      </c>
      <c r="Q5" s="34">
        <v>3</v>
      </c>
      <c r="R5" s="6">
        <v>0</v>
      </c>
      <c r="S5" s="5">
        <f>R5*Q5*F5*E5*D5</f>
        <v>0</v>
      </c>
      <c r="T5" s="34">
        <v>4</v>
      </c>
      <c r="U5" s="6">
        <v>0</v>
      </c>
      <c r="V5" s="5">
        <f>U5*T5*F5*E5*D5</f>
        <v>0</v>
      </c>
      <c r="W5" s="18">
        <v>1.5</v>
      </c>
      <c r="X5" s="5">
        <v>0</v>
      </c>
      <c r="Y5" s="5">
        <f>E5*W5*X5*D5</f>
        <v>0</v>
      </c>
      <c r="Z5" s="18">
        <v>2</v>
      </c>
      <c r="AA5" s="5">
        <v>0</v>
      </c>
      <c r="AB5" s="5">
        <f>AA5*D5*E5*Z5</f>
        <v>0</v>
      </c>
      <c r="AC5" s="4">
        <f>I5+M5+P5+S5+V5+Y5+AB5</f>
        <v>0</v>
      </c>
      <c r="AD5" s="14" t="e">
        <f>#REF!+#REF!+#REF!+#REF!</f>
        <v>#REF!</v>
      </c>
      <c r="AE5" s="23"/>
    </row>
  </sheetData>
  <mergeCells count="15">
    <mergeCell ref="K3:M3"/>
    <mergeCell ref="N3:P3"/>
    <mergeCell ref="Q3:S3"/>
    <mergeCell ref="T3:V3"/>
    <mergeCell ref="W2:Y3"/>
    <mergeCell ref="E1:AC1"/>
    <mergeCell ref="E2:I3"/>
    <mergeCell ref="A2:A4"/>
    <mergeCell ref="B2:B4"/>
    <mergeCell ref="C2:C4"/>
    <mergeCell ref="D2:D4"/>
    <mergeCell ref="AC2:AC3"/>
    <mergeCell ref="Z2:AB3"/>
    <mergeCell ref="J2:J4"/>
    <mergeCell ref="K2:V2"/>
  </mergeCells>
  <phoneticPr fontId="1" type="noConversion"/>
  <printOptions horizontalCentered="1" verticalCentered="1"/>
  <pageMargins left="0.1" right="0.1" top="0.75" bottom="0.75" header="0.3" footer="0.3"/>
  <pageSetup paperSize="9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"/>
  <sheetViews>
    <sheetView topLeftCell="G1" zoomScale="85" zoomScaleNormal="85" workbookViewId="0">
      <selection activeCell="V5" sqref="V5"/>
    </sheetView>
  </sheetViews>
  <sheetFormatPr defaultRowHeight="15"/>
  <cols>
    <col min="1" max="1" width="7.7109375" style="8" hidden="1" customWidth="1"/>
    <col min="2" max="2" width="36.7109375" style="8" customWidth="1"/>
    <col min="3" max="3" width="10.5703125" style="9" customWidth="1"/>
    <col min="4" max="4" width="12.7109375" style="8" customWidth="1"/>
    <col min="5" max="5" width="11.85546875" style="8" customWidth="1"/>
    <col min="6" max="6" width="10.7109375" style="8" customWidth="1"/>
    <col min="7" max="7" width="9.140625" style="8"/>
    <col min="8" max="8" width="11.28515625" style="8" customWidth="1"/>
    <col min="9" max="9" width="14.28515625" style="8" bestFit="1" customWidth="1"/>
    <col min="10" max="10" width="9.140625" style="8"/>
    <col min="11" max="11" width="11.85546875" style="8" customWidth="1"/>
    <col min="12" max="12" width="13.7109375" style="8" customWidth="1"/>
    <col min="13" max="14" width="9.140625" style="8"/>
    <col min="15" max="15" width="15.140625" style="8" customWidth="1"/>
    <col min="16" max="17" width="9.140625" style="8"/>
    <col min="18" max="18" width="10.5703125" style="8" customWidth="1"/>
    <col min="19" max="20" width="9.140625" style="8"/>
    <col min="21" max="21" width="14.85546875" style="8" customWidth="1"/>
    <col min="22" max="22" width="12.7109375" style="8" customWidth="1"/>
    <col min="23" max="16384" width="9.140625" style="8"/>
  </cols>
  <sheetData>
    <row r="1" spans="1:22">
      <c r="A1" s="35" t="s">
        <v>8</v>
      </c>
      <c r="B1" s="32">
        <f>PODETE!B4</f>
        <v>4.5</v>
      </c>
      <c r="C1" s="36"/>
      <c r="D1" s="7"/>
      <c r="E1" s="60" t="s">
        <v>77</v>
      </c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</row>
    <row r="2" spans="1:22">
      <c r="A2" s="43" t="s">
        <v>81</v>
      </c>
      <c r="B2" s="43" t="s">
        <v>4</v>
      </c>
      <c r="C2" s="43" t="s">
        <v>6</v>
      </c>
      <c r="D2" s="43" t="s">
        <v>5</v>
      </c>
      <c r="E2" s="62" t="s">
        <v>33</v>
      </c>
      <c r="F2" s="62"/>
      <c r="G2" s="62"/>
      <c r="H2" s="62"/>
      <c r="I2" s="63" t="s">
        <v>50</v>
      </c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 t="s">
        <v>69</v>
      </c>
    </row>
    <row r="3" spans="1:22" ht="30">
      <c r="A3" s="43"/>
      <c r="B3" s="43"/>
      <c r="C3" s="43"/>
      <c r="D3" s="43"/>
      <c r="E3" s="33" t="s">
        <v>34</v>
      </c>
      <c r="F3" s="33" t="s">
        <v>36</v>
      </c>
      <c r="G3" s="33" t="s">
        <v>38</v>
      </c>
      <c r="H3" s="33" t="s">
        <v>39</v>
      </c>
      <c r="I3" s="63"/>
      <c r="J3" s="64" t="s">
        <v>15</v>
      </c>
      <c r="K3" s="46"/>
      <c r="L3" s="47"/>
      <c r="M3" s="64" t="s">
        <v>92</v>
      </c>
      <c r="N3" s="46"/>
      <c r="O3" s="47"/>
      <c r="P3" s="64" t="s">
        <v>17</v>
      </c>
      <c r="Q3" s="46"/>
      <c r="R3" s="47"/>
      <c r="S3" s="64" t="s">
        <v>18</v>
      </c>
      <c r="T3" s="46"/>
      <c r="U3" s="47"/>
      <c r="V3" s="44"/>
    </row>
    <row r="4" spans="1:22" ht="45" customHeight="1">
      <c r="A4" s="43"/>
      <c r="B4" s="43"/>
      <c r="C4" s="43"/>
      <c r="D4" s="43"/>
      <c r="E4" s="34" t="s">
        <v>35</v>
      </c>
      <c r="F4" s="34" t="s">
        <v>37</v>
      </c>
      <c r="G4" s="1" t="s">
        <v>40</v>
      </c>
      <c r="H4" s="1" t="s">
        <v>21</v>
      </c>
      <c r="I4" s="1" t="s">
        <v>21</v>
      </c>
      <c r="J4" s="33" t="s">
        <v>68</v>
      </c>
      <c r="K4" s="33" t="s">
        <v>12</v>
      </c>
      <c r="L4" s="33" t="s">
        <v>13</v>
      </c>
      <c r="M4" s="33" t="s">
        <v>3</v>
      </c>
      <c r="N4" s="33" t="s">
        <v>12</v>
      </c>
      <c r="O4" s="33" t="s">
        <v>13</v>
      </c>
      <c r="P4" s="33" t="s">
        <v>3</v>
      </c>
      <c r="Q4" s="33" t="s">
        <v>12</v>
      </c>
      <c r="R4" s="33" t="s">
        <v>13</v>
      </c>
      <c r="S4" s="33" t="s">
        <v>3</v>
      </c>
      <c r="T4" s="33" t="s">
        <v>12</v>
      </c>
      <c r="U4" s="33" t="s">
        <v>13</v>
      </c>
      <c r="V4" s="1" t="s">
        <v>21</v>
      </c>
    </row>
    <row r="5" spans="1:22">
      <c r="A5" s="34">
        <v>1</v>
      </c>
      <c r="B5" s="31" t="s">
        <v>84</v>
      </c>
      <c r="C5" s="15" t="s">
        <v>7</v>
      </c>
      <c r="D5" s="20">
        <v>78</v>
      </c>
      <c r="E5" s="34">
        <v>5</v>
      </c>
      <c r="F5" s="34">
        <v>6</v>
      </c>
      <c r="G5" s="34">
        <v>0</v>
      </c>
      <c r="H5" s="5">
        <f>D5*E5*F5*G5</f>
        <v>0</v>
      </c>
      <c r="I5" s="5">
        <f>H5</f>
        <v>0</v>
      </c>
      <c r="J5" s="34">
        <v>1</v>
      </c>
      <c r="K5" s="6">
        <v>0</v>
      </c>
      <c r="L5" s="5">
        <f>K5*J5*E5*D5</f>
        <v>0</v>
      </c>
      <c r="M5" s="34">
        <v>1</v>
      </c>
      <c r="N5" s="6">
        <v>0</v>
      </c>
      <c r="O5" s="5">
        <f>N5*M5*E5*D5</f>
        <v>0</v>
      </c>
      <c r="P5" s="34">
        <v>1</v>
      </c>
      <c r="Q5" s="6">
        <v>0</v>
      </c>
      <c r="R5" s="5">
        <f>Q5*P5*E5*D5</f>
        <v>0</v>
      </c>
      <c r="S5" s="34">
        <v>1</v>
      </c>
      <c r="T5" s="6">
        <v>0</v>
      </c>
      <c r="U5" s="5">
        <f>T5*S5*E5*D5</f>
        <v>0</v>
      </c>
      <c r="V5" s="2">
        <f>U5+R5+O5+L5+H5</f>
        <v>0</v>
      </c>
    </row>
  </sheetData>
  <mergeCells count="13">
    <mergeCell ref="S3:U3"/>
    <mergeCell ref="E1:V1"/>
    <mergeCell ref="E2:H2"/>
    <mergeCell ref="I2:I3"/>
    <mergeCell ref="A2:A4"/>
    <mergeCell ref="B2:B4"/>
    <mergeCell ref="C2:C4"/>
    <mergeCell ref="D2:D4"/>
    <mergeCell ref="J2:U2"/>
    <mergeCell ref="V2:V3"/>
    <mergeCell ref="J3:L3"/>
    <mergeCell ref="M3:O3"/>
    <mergeCell ref="P3:R3"/>
  </mergeCells>
  <printOptions horizontalCentered="1" verticalCentered="1"/>
  <pageMargins left="0.1" right="0.1" top="0.75" bottom="0.75" header="0.3" footer="0.3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T5"/>
  <sheetViews>
    <sheetView view="pageBreakPreview" topLeftCell="Z1" zoomScale="85" zoomScaleNormal="85" zoomScaleSheetLayoutView="85" workbookViewId="0">
      <selection activeCell="AJ21" sqref="AJ21"/>
    </sheetView>
  </sheetViews>
  <sheetFormatPr defaultRowHeight="15"/>
  <cols>
    <col min="1" max="1" width="0" style="8" hidden="1" customWidth="1"/>
    <col min="2" max="2" width="34.5703125" style="8" customWidth="1"/>
    <col min="3" max="3" width="8.5703125" style="9" customWidth="1"/>
    <col min="4" max="4" width="8.85546875" style="8" customWidth="1"/>
    <col min="5" max="5" width="10.7109375" style="8" customWidth="1"/>
    <col min="6" max="6" width="10.85546875" style="8" customWidth="1"/>
    <col min="7" max="7" width="13.28515625" style="8" customWidth="1"/>
    <col min="8" max="8" width="8.28515625" style="8" customWidth="1"/>
    <col min="9" max="9" width="8.85546875" style="8" customWidth="1"/>
    <col min="10" max="10" width="14.140625" style="8" customWidth="1"/>
    <col min="11" max="11" width="10.7109375" style="8" customWidth="1"/>
    <col min="12" max="12" width="8.85546875" style="8" customWidth="1"/>
    <col min="13" max="13" width="12.7109375" style="8" customWidth="1"/>
    <col min="14" max="14" width="6.28515625" style="8" customWidth="1"/>
    <col min="15" max="15" width="10.7109375" style="8" customWidth="1"/>
    <col min="16" max="16" width="14.140625" style="8" customWidth="1"/>
    <col min="17" max="17" width="10.5703125" style="8" customWidth="1"/>
    <col min="18" max="18" width="10.7109375" style="8" customWidth="1"/>
    <col min="19" max="19" width="12.85546875" style="8" customWidth="1"/>
    <col min="20" max="20" width="9.28515625" style="8" customWidth="1"/>
    <col min="21" max="21" width="9.42578125" style="8" customWidth="1"/>
    <col min="22" max="22" width="14.140625" style="8" customWidth="1"/>
    <col min="23" max="23" width="9" style="8" customWidth="1"/>
    <col min="24" max="24" width="8.85546875" style="8" customWidth="1"/>
    <col min="25" max="25" width="9.85546875" style="8" customWidth="1"/>
    <col min="26" max="26" width="10.7109375" style="8" customWidth="1"/>
    <col min="27" max="27" width="7.28515625" style="8" customWidth="1"/>
    <col min="28" max="28" width="11.85546875" style="8" customWidth="1"/>
    <col min="29" max="29" width="11.28515625" style="8" customWidth="1"/>
    <col min="30" max="30" width="8.85546875" style="8" customWidth="1"/>
    <col min="31" max="31" width="9.85546875" style="8" customWidth="1"/>
    <col min="32" max="32" width="10.7109375" style="8" customWidth="1"/>
    <col min="33" max="33" width="8.85546875" style="8" customWidth="1"/>
    <col min="34" max="34" width="9.7109375" style="8" customWidth="1"/>
    <col min="35" max="35" width="11.28515625" style="8" customWidth="1"/>
    <col min="36" max="36" width="8.85546875" style="8" customWidth="1"/>
    <col min="37" max="37" width="9.140625" style="8"/>
    <col min="38" max="38" width="11.28515625" style="8" customWidth="1"/>
    <col min="39" max="39" width="12.28515625" style="8" customWidth="1"/>
    <col min="40" max="40" width="12.5703125" style="8" customWidth="1"/>
    <col min="41" max="41" width="9" style="8" customWidth="1"/>
    <col min="42" max="42" width="13.7109375" style="8" customWidth="1"/>
    <col min="43" max="43" width="12" style="8" customWidth="1"/>
    <col min="44" max="44" width="14.140625" style="8" customWidth="1"/>
    <col min="45" max="45" width="0" style="8" hidden="1" customWidth="1"/>
    <col min="46" max="16384" width="9.140625" style="8"/>
  </cols>
  <sheetData>
    <row r="1" spans="1:46">
      <c r="A1" s="35" t="s">
        <v>8</v>
      </c>
      <c r="B1" s="32">
        <v>4.5</v>
      </c>
      <c r="C1" s="36"/>
      <c r="D1" s="7"/>
      <c r="E1" s="10"/>
      <c r="F1" s="10"/>
      <c r="G1" s="10"/>
      <c r="H1" s="10"/>
      <c r="I1" s="10"/>
      <c r="J1" s="10"/>
      <c r="K1" s="41" t="s">
        <v>60</v>
      </c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</row>
    <row r="2" spans="1:46">
      <c r="A2" s="43" t="s">
        <v>81</v>
      </c>
      <c r="B2" s="43" t="s">
        <v>4</v>
      </c>
      <c r="C2" s="43" t="s">
        <v>6</v>
      </c>
      <c r="D2" s="43" t="s">
        <v>5</v>
      </c>
      <c r="E2" s="64" t="s">
        <v>14</v>
      </c>
      <c r="F2" s="65"/>
      <c r="G2" s="65"/>
      <c r="H2" s="65"/>
      <c r="I2" s="65"/>
      <c r="J2" s="66"/>
      <c r="K2" s="64" t="s">
        <v>14</v>
      </c>
      <c r="L2" s="65"/>
      <c r="M2" s="65"/>
      <c r="N2" s="65"/>
      <c r="O2" s="65"/>
      <c r="P2" s="66"/>
      <c r="Q2" s="64" t="s">
        <v>14</v>
      </c>
      <c r="R2" s="65"/>
      <c r="S2" s="65"/>
      <c r="T2" s="65"/>
      <c r="U2" s="65"/>
      <c r="V2" s="66"/>
      <c r="W2" s="57" t="s">
        <v>61</v>
      </c>
      <c r="X2" s="45" t="s">
        <v>19</v>
      </c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7"/>
      <c r="AJ2" s="51" t="s">
        <v>30</v>
      </c>
      <c r="AK2" s="52"/>
      <c r="AL2" s="52"/>
      <c r="AM2" s="53"/>
      <c r="AN2" s="51" t="s">
        <v>31</v>
      </c>
      <c r="AO2" s="52"/>
      <c r="AP2" s="52"/>
      <c r="AQ2" s="53"/>
      <c r="AR2" s="43" t="s">
        <v>20</v>
      </c>
    </row>
    <row r="3" spans="1:46" ht="32.25" customHeight="1">
      <c r="A3" s="43"/>
      <c r="B3" s="43"/>
      <c r="C3" s="43"/>
      <c r="D3" s="43"/>
      <c r="E3" s="64" t="s">
        <v>55</v>
      </c>
      <c r="F3" s="65"/>
      <c r="G3" s="65"/>
      <c r="H3" s="65"/>
      <c r="I3" s="65"/>
      <c r="J3" s="66"/>
      <c r="K3" s="64" t="s">
        <v>56</v>
      </c>
      <c r="L3" s="65"/>
      <c r="M3" s="65"/>
      <c r="N3" s="65"/>
      <c r="O3" s="65"/>
      <c r="P3" s="66"/>
      <c r="Q3" s="64" t="s">
        <v>57</v>
      </c>
      <c r="R3" s="65"/>
      <c r="S3" s="65"/>
      <c r="T3" s="65"/>
      <c r="U3" s="65"/>
      <c r="V3" s="66"/>
      <c r="W3" s="58"/>
      <c r="X3" s="48" t="s">
        <v>15</v>
      </c>
      <c r="Y3" s="49"/>
      <c r="Z3" s="50"/>
      <c r="AA3" s="48" t="s">
        <v>16</v>
      </c>
      <c r="AB3" s="49"/>
      <c r="AC3" s="50"/>
      <c r="AD3" s="48" t="s">
        <v>17</v>
      </c>
      <c r="AE3" s="49"/>
      <c r="AF3" s="50"/>
      <c r="AG3" s="48" t="s">
        <v>18</v>
      </c>
      <c r="AH3" s="49"/>
      <c r="AI3" s="50"/>
      <c r="AJ3" s="54"/>
      <c r="AK3" s="55"/>
      <c r="AL3" s="55"/>
      <c r="AM3" s="56"/>
      <c r="AN3" s="54"/>
      <c r="AO3" s="55"/>
      <c r="AP3" s="55"/>
      <c r="AQ3" s="56"/>
      <c r="AR3" s="43"/>
    </row>
    <row r="4" spans="1:46" ht="45">
      <c r="A4" s="43"/>
      <c r="B4" s="43"/>
      <c r="C4" s="43"/>
      <c r="D4" s="43"/>
      <c r="E4" s="33" t="s">
        <v>51</v>
      </c>
      <c r="F4" s="33" t="s">
        <v>59</v>
      </c>
      <c r="G4" s="33" t="s">
        <v>52</v>
      </c>
      <c r="H4" s="33" t="s">
        <v>53</v>
      </c>
      <c r="I4" s="33" t="s">
        <v>11</v>
      </c>
      <c r="J4" s="33" t="s">
        <v>54</v>
      </c>
      <c r="K4" s="33" t="s">
        <v>51</v>
      </c>
      <c r="L4" s="33" t="s">
        <v>59</v>
      </c>
      <c r="M4" s="33" t="s">
        <v>52</v>
      </c>
      <c r="N4" s="33" t="s">
        <v>53</v>
      </c>
      <c r="O4" s="33" t="s">
        <v>11</v>
      </c>
      <c r="P4" s="33" t="s">
        <v>90</v>
      </c>
      <c r="Q4" s="33" t="s">
        <v>51</v>
      </c>
      <c r="R4" s="33" t="s">
        <v>58</v>
      </c>
      <c r="S4" s="33" t="s">
        <v>52</v>
      </c>
      <c r="T4" s="33" t="s">
        <v>53</v>
      </c>
      <c r="U4" s="33" t="s">
        <v>11</v>
      </c>
      <c r="V4" s="33" t="s">
        <v>91</v>
      </c>
      <c r="W4" s="59"/>
      <c r="X4" s="33" t="s">
        <v>3</v>
      </c>
      <c r="Y4" s="33" t="s">
        <v>12</v>
      </c>
      <c r="Z4" s="33" t="s">
        <v>13</v>
      </c>
      <c r="AA4" s="33" t="s">
        <v>3</v>
      </c>
      <c r="AB4" s="33" t="s">
        <v>12</v>
      </c>
      <c r="AC4" s="33" t="s">
        <v>13</v>
      </c>
      <c r="AD4" s="33" t="s">
        <v>3</v>
      </c>
      <c r="AE4" s="33" t="s">
        <v>12</v>
      </c>
      <c r="AF4" s="33" t="s">
        <v>13</v>
      </c>
      <c r="AG4" s="33" t="s">
        <v>3</v>
      </c>
      <c r="AH4" s="33" t="s">
        <v>12</v>
      </c>
      <c r="AI4" s="33" t="s">
        <v>13</v>
      </c>
      <c r="AJ4" s="33" t="s">
        <v>65</v>
      </c>
      <c r="AK4" s="33" t="s">
        <v>64</v>
      </c>
      <c r="AL4" s="33" t="s">
        <v>29</v>
      </c>
      <c r="AM4" s="33" t="s">
        <v>28</v>
      </c>
      <c r="AN4" s="33" t="s">
        <v>65</v>
      </c>
      <c r="AO4" s="33" t="s">
        <v>64</v>
      </c>
      <c r="AP4" s="33" t="s">
        <v>29</v>
      </c>
      <c r="AQ4" s="33" t="s">
        <v>28</v>
      </c>
      <c r="AR4" s="1" t="s">
        <v>21</v>
      </c>
      <c r="AS4" s="1" t="s">
        <v>26</v>
      </c>
      <c r="AT4" s="22"/>
    </row>
    <row r="5" spans="1:46">
      <c r="A5" s="34">
        <v>1</v>
      </c>
      <c r="B5" s="31" t="s">
        <v>84</v>
      </c>
      <c r="C5" s="15" t="s">
        <v>7</v>
      </c>
      <c r="D5" s="20">
        <v>78</v>
      </c>
      <c r="E5" s="34">
        <v>3</v>
      </c>
      <c r="F5" s="34">
        <v>500</v>
      </c>
      <c r="G5" s="11">
        <f>D5/10*F5/100*E5</f>
        <v>117</v>
      </c>
      <c r="H5" s="34">
        <v>25</v>
      </c>
      <c r="I5" s="12">
        <v>0</v>
      </c>
      <c r="J5" s="13">
        <f>G5*H5*I5</f>
        <v>0</v>
      </c>
      <c r="K5" s="34">
        <v>4</v>
      </c>
      <c r="L5" s="34">
        <v>500</v>
      </c>
      <c r="M5" s="11">
        <f>D5/10*L5/100*K5</f>
        <v>156</v>
      </c>
      <c r="N5" s="34">
        <v>35</v>
      </c>
      <c r="O5" s="12">
        <f>I5</f>
        <v>0</v>
      </c>
      <c r="P5" s="13">
        <f>M5*N5*O5</f>
        <v>0</v>
      </c>
      <c r="Q5" s="34">
        <v>2</v>
      </c>
      <c r="R5" s="34">
        <v>500</v>
      </c>
      <c r="S5" s="11">
        <f>D5/10*R5/100*Q5</f>
        <v>78</v>
      </c>
      <c r="T5" s="34">
        <v>35</v>
      </c>
      <c r="U5" s="13">
        <f>I5</f>
        <v>0</v>
      </c>
      <c r="V5" s="13">
        <f>S5*T5*U5</f>
        <v>0</v>
      </c>
      <c r="W5" s="14">
        <f>G5+M5+S5</f>
        <v>351</v>
      </c>
      <c r="X5" s="34">
        <v>5</v>
      </c>
      <c r="Y5" s="15">
        <v>0</v>
      </c>
      <c r="Z5" s="5">
        <f>W5*X5*Y5</f>
        <v>0</v>
      </c>
      <c r="AA5" s="34">
        <v>3</v>
      </c>
      <c r="AB5" s="15">
        <v>0</v>
      </c>
      <c r="AC5" s="5">
        <f>W5*AA5*AB5</f>
        <v>0</v>
      </c>
      <c r="AD5" s="34">
        <v>3</v>
      </c>
      <c r="AE5" s="16">
        <v>0</v>
      </c>
      <c r="AF5" s="5">
        <f>W5*AD5*AE5</f>
        <v>0</v>
      </c>
      <c r="AG5" s="34">
        <v>4</v>
      </c>
      <c r="AH5" s="16">
        <v>0</v>
      </c>
      <c r="AI5" s="5">
        <f>W5*AG5*AH5</f>
        <v>0</v>
      </c>
      <c r="AJ5" s="17">
        <f>D5/10*(E5+K5)</f>
        <v>54.6</v>
      </c>
      <c r="AK5" s="34">
        <f>F5/200+L5/200</f>
        <v>5</v>
      </c>
      <c r="AL5" s="5">
        <v>0</v>
      </c>
      <c r="AM5" s="5">
        <f>AJ5*AL5*AK5</f>
        <v>0</v>
      </c>
      <c r="AN5" s="17">
        <f>AJ5</f>
        <v>54.6</v>
      </c>
      <c r="AO5" s="18">
        <v>1.5</v>
      </c>
      <c r="AP5" s="14">
        <v>0</v>
      </c>
      <c r="AQ5" s="5">
        <f>AN5*AO5*AP5</f>
        <v>0</v>
      </c>
      <c r="AR5" s="2">
        <f>P5+Z5+AC5+AF5+AI5+AM5+AQ5+J5+V5</f>
        <v>0</v>
      </c>
      <c r="AS5" s="2" t="e">
        <f>#REF!+#REF!+#REF!+#REF!</f>
        <v>#REF!</v>
      </c>
      <c r="AT5" s="24"/>
    </row>
  </sheetData>
  <mergeCells count="20">
    <mergeCell ref="K1:AR1"/>
    <mergeCell ref="AJ2:AM3"/>
    <mergeCell ref="AN2:AQ3"/>
    <mergeCell ref="AR2:AR3"/>
    <mergeCell ref="X3:Z3"/>
    <mergeCell ref="X2:AI2"/>
    <mergeCell ref="AA3:AC3"/>
    <mergeCell ref="AD3:AF3"/>
    <mergeCell ref="AG3:AI3"/>
    <mergeCell ref="A2:A4"/>
    <mergeCell ref="B2:B4"/>
    <mergeCell ref="C2:C4"/>
    <mergeCell ref="D2:D4"/>
    <mergeCell ref="E2:J2"/>
    <mergeCell ref="E3:J3"/>
    <mergeCell ref="K2:P2"/>
    <mergeCell ref="K3:P3"/>
    <mergeCell ref="Q2:V2"/>
    <mergeCell ref="Q3:V3"/>
    <mergeCell ref="W2:W4"/>
  </mergeCells>
  <printOptions horizontalCentered="1" verticalCentered="1"/>
  <pageMargins left="0.1" right="0.1" top="0.75" bottom="0.75" header="0.3" footer="0.3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"/>
  <sheetViews>
    <sheetView view="pageBreakPreview" topLeftCell="B1" zoomScale="85" zoomScaleNormal="100" zoomScaleSheetLayoutView="85" workbookViewId="0">
      <selection activeCell="M5" sqref="M5"/>
    </sheetView>
  </sheetViews>
  <sheetFormatPr defaultRowHeight="15"/>
  <cols>
    <col min="1" max="1" width="7.7109375" style="8" hidden="1" customWidth="1"/>
    <col min="2" max="2" width="38.42578125" style="8" customWidth="1"/>
    <col min="3" max="3" width="6.28515625" style="9" bestFit="1" customWidth="1"/>
    <col min="4" max="4" width="9.140625" style="8"/>
    <col min="5" max="5" width="9.5703125" style="8" customWidth="1"/>
    <col min="6" max="9" width="9.140625" style="8"/>
    <col min="10" max="11" width="11.28515625" style="8" customWidth="1"/>
    <col min="12" max="12" width="13.28515625" style="8" customWidth="1"/>
    <col min="13" max="13" width="10.7109375" style="8" customWidth="1"/>
    <col min="14" max="16384" width="9.140625" style="8"/>
  </cols>
  <sheetData>
    <row r="1" spans="1:13" ht="15.75">
      <c r="A1" s="35" t="s">
        <v>8</v>
      </c>
      <c r="B1" s="79">
        <f>PODETE!B4</f>
        <v>4.5</v>
      </c>
      <c r="C1" s="80"/>
      <c r="D1" s="81"/>
      <c r="E1" s="26"/>
      <c r="F1" s="26"/>
      <c r="G1" s="26"/>
      <c r="H1" s="26"/>
      <c r="I1" s="26"/>
      <c r="J1" s="26"/>
      <c r="K1" s="26"/>
      <c r="L1" s="26"/>
      <c r="M1" s="26"/>
    </row>
    <row r="2" spans="1:13" ht="15" customHeight="1">
      <c r="A2" s="43" t="s">
        <v>81</v>
      </c>
      <c r="B2" s="70" t="s">
        <v>4</v>
      </c>
      <c r="C2" s="70" t="s">
        <v>6</v>
      </c>
      <c r="D2" s="70" t="s">
        <v>5</v>
      </c>
      <c r="E2" s="82" t="s">
        <v>76</v>
      </c>
      <c r="F2" s="83"/>
      <c r="G2" s="83"/>
      <c r="H2" s="83"/>
      <c r="I2" s="83"/>
      <c r="J2" s="83"/>
      <c r="K2" s="83"/>
      <c r="L2" s="27"/>
      <c r="M2" s="67" t="s">
        <v>69</v>
      </c>
    </row>
    <row r="3" spans="1:13" ht="15.75">
      <c r="A3" s="43"/>
      <c r="B3" s="70"/>
      <c r="C3" s="70"/>
      <c r="D3" s="70"/>
      <c r="E3" s="38" t="s">
        <v>70</v>
      </c>
      <c r="F3" s="68" t="s">
        <v>71</v>
      </c>
      <c r="G3" s="69"/>
      <c r="H3" s="69"/>
      <c r="I3" s="69"/>
      <c r="J3" s="69"/>
      <c r="K3" s="69"/>
      <c r="L3" s="38" t="s">
        <v>39</v>
      </c>
      <c r="M3" s="67"/>
    </row>
    <row r="4" spans="1:13" ht="45" customHeight="1">
      <c r="A4" s="43"/>
      <c r="B4" s="70"/>
      <c r="C4" s="70"/>
      <c r="D4" s="70"/>
      <c r="E4" s="39" t="s">
        <v>35</v>
      </c>
      <c r="F4" s="28" t="s">
        <v>72</v>
      </c>
      <c r="G4" s="28" t="s">
        <v>73</v>
      </c>
      <c r="H4" s="28" t="s">
        <v>74</v>
      </c>
      <c r="I4" s="28" t="s">
        <v>75</v>
      </c>
      <c r="J4" s="28" t="s">
        <v>82</v>
      </c>
      <c r="K4" s="28" t="s">
        <v>83</v>
      </c>
      <c r="L4" s="29" t="s">
        <v>89</v>
      </c>
      <c r="M4" s="38" t="s">
        <v>21</v>
      </c>
    </row>
    <row r="5" spans="1:13" ht="15.75">
      <c r="A5" s="34">
        <v>1</v>
      </c>
      <c r="B5" s="31" t="s">
        <v>84</v>
      </c>
      <c r="C5" s="15" t="s">
        <v>7</v>
      </c>
      <c r="D5" s="20">
        <v>78</v>
      </c>
      <c r="E5" s="39">
        <v>6</v>
      </c>
      <c r="F5" s="39">
        <v>1403</v>
      </c>
      <c r="G5" s="39">
        <v>1317</v>
      </c>
      <c r="H5" s="39">
        <v>803</v>
      </c>
      <c r="I5" s="39">
        <v>2943</v>
      </c>
      <c r="J5" s="39">
        <v>402</v>
      </c>
      <c r="K5" s="39">
        <v>2795</v>
      </c>
      <c r="L5" s="30">
        <v>0</v>
      </c>
      <c r="M5" s="30">
        <f>SUM(F5:K5)/100*L5</f>
        <v>0</v>
      </c>
    </row>
  </sheetData>
  <mergeCells count="7">
    <mergeCell ref="M2:M3"/>
    <mergeCell ref="E2:K2"/>
    <mergeCell ref="F3:K3"/>
    <mergeCell ref="A2:A4"/>
    <mergeCell ref="B2:B4"/>
    <mergeCell ref="C2:C4"/>
    <mergeCell ref="D2:D4"/>
  </mergeCells>
  <pageMargins left="0.7" right="0.7" top="0.75" bottom="0.75" header="0.3" footer="0.3"/>
  <pageSetup scale="3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"/>
  <sheetViews>
    <sheetView view="pageBreakPreview" topLeftCell="B1" zoomScaleNormal="115" zoomScaleSheetLayoutView="100" workbookViewId="0">
      <selection activeCell="N5" sqref="N5"/>
    </sheetView>
  </sheetViews>
  <sheetFormatPr defaultRowHeight="15"/>
  <cols>
    <col min="1" max="1" width="10.42578125" style="8" hidden="1" customWidth="1"/>
    <col min="2" max="2" width="33.7109375" style="8" customWidth="1"/>
    <col min="3" max="3" width="8.7109375" style="9" customWidth="1"/>
    <col min="4" max="4" width="11.5703125" style="8" bestFit="1" customWidth="1"/>
    <col min="5" max="5" width="9.42578125" style="8" bestFit="1" customWidth="1"/>
    <col min="6" max="6" width="11.140625" style="8" customWidth="1"/>
    <col min="7" max="8" width="9.28515625" style="8" bestFit="1" customWidth="1"/>
    <col min="9" max="9" width="12.5703125" style="8" customWidth="1"/>
    <col min="10" max="10" width="9.28515625" style="8" bestFit="1" customWidth="1"/>
    <col min="11" max="11" width="12.42578125" style="8" customWidth="1"/>
    <col min="12" max="12" width="9.140625" style="8"/>
    <col min="13" max="13" width="12.85546875" style="8" bestFit="1" customWidth="1"/>
    <col min="14" max="14" width="14.28515625" style="8" bestFit="1" customWidth="1"/>
    <col min="15" max="15" width="13.85546875" style="8" customWidth="1"/>
    <col min="16" max="16384" width="9.140625" style="8"/>
  </cols>
  <sheetData>
    <row r="1" spans="1:15">
      <c r="A1" s="35" t="s">
        <v>8</v>
      </c>
      <c r="B1" s="32">
        <f>PODETE!B4</f>
        <v>4.5</v>
      </c>
      <c r="C1" s="61" t="s">
        <v>80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5">
      <c r="A2" s="43" t="s">
        <v>81</v>
      </c>
      <c r="B2" s="43" t="s">
        <v>4</v>
      </c>
      <c r="C2" s="43" t="s">
        <v>6</v>
      </c>
      <c r="D2" s="43" t="s">
        <v>5</v>
      </c>
      <c r="E2" s="43" t="s">
        <v>85</v>
      </c>
      <c r="F2" s="43"/>
      <c r="G2" s="44" t="s">
        <v>41</v>
      </c>
      <c r="H2" s="44"/>
      <c r="I2" s="44"/>
      <c r="J2" s="44" t="s">
        <v>46</v>
      </c>
      <c r="K2" s="44"/>
      <c r="L2" s="44" t="s">
        <v>79</v>
      </c>
      <c r="M2" s="44"/>
      <c r="N2" s="63" t="s">
        <v>50</v>
      </c>
    </row>
    <row r="3" spans="1:15" ht="45">
      <c r="A3" s="43"/>
      <c r="B3" s="43"/>
      <c r="C3" s="43"/>
      <c r="D3" s="43"/>
      <c r="E3" s="3" t="s">
        <v>32</v>
      </c>
      <c r="F3" s="3" t="s">
        <v>86</v>
      </c>
      <c r="G3" s="37" t="s">
        <v>42</v>
      </c>
      <c r="H3" s="37" t="s">
        <v>43</v>
      </c>
      <c r="I3" s="37" t="s">
        <v>44</v>
      </c>
      <c r="J3" s="33" t="s">
        <v>32</v>
      </c>
      <c r="K3" s="33" t="s">
        <v>47</v>
      </c>
      <c r="L3" s="33" t="s">
        <v>32</v>
      </c>
      <c r="M3" s="33" t="s">
        <v>49</v>
      </c>
      <c r="N3" s="63"/>
    </row>
    <row r="4" spans="1:15">
      <c r="A4" s="43"/>
      <c r="B4" s="43"/>
      <c r="C4" s="43"/>
      <c r="D4" s="43"/>
      <c r="E4" s="1" t="s">
        <v>21</v>
      </c>
      <c r="F4" s="1" t="s">
        <v>21</v>
      </c>
      <c r="G4" s="34" t="s">
        <v>35</v>
      </c>
      <c r="H4" s="1" t="s">
        <v>21</v>
      </c>
      <c r="I4" s="1" t="s">
        <v>21</v>
      </c>
      <c r="J4" s="1" t="s">
        <v>48</v>
      </c>
      <c r="K4" s="1" t="s">
        <v>21</v>
      </c>
      <c r="L4" s="1" t="s">
        <v>48</v>
      </c>
      <c r="M4" s="1" t="s">
        <v>21</v>
      </c>
      <c r="N4" s="1" t="s">
        <v>21</v>
      </c>
    </row>
    <row r="5" spans="1:15">
      <c r="A5" s="34">
        <v>1</v>
      </c>
      <c r="B5" s="31" t="s">
        <v>84</v>
      </c>
      <c r="C5" s="15" t="s">
        <v>7</v>
      </c>
      <c r="D5" s="20">
        <v>78</v>
      </c>
      <c r="E5" s="4">
        <v>0</v>
      </c>
      <c r="F5" s="5">
        <f>E5*D5</f>
        <v>0</v>
      </c>
      <c r="G5" s="4">
        <f>PODURI!J5+CONSOLIDARI!W5</f>
        <v>631.79999999999995</v>
      </c>
      <c r="H5" s="6">
        <v>0</v>
      </c>
      <c r="I5" s="4">
        <f>G5*H5</f>
        <v>0</v>
      </c>
      <c r="J5" s="6">
        <v>0</v>
      </c>
      <c r="K5" s="5">
        <f>J5*D5</f>
        <v>0</v>
      </c>
      <c r="L5" s="6">
        <v>0</v>
      </c>
      <c r="M5" s="5">
        <f t="shared" ref="M5" si="0">L5*D5</f>
        <v>0</v>
      </c>
      <c r="N5" s="5">
        <f>F5+I5+K5+M5</f>
        <v>0</v>
      </c>
      <c r="O5" s="74"/>
    </row>
  </sheetData>
  <mergeCells count="10">
    <mergeCell ref="C1:N1"/>
    <mergeCell ref="A2:A4"/>
    <mergeCell ref="B2:B4"/>
    <mergeCell ref="C2:C4"/>
    <mergeCell ref="D2:D4"/>
    <mergeCell ref="E2:F2"/>
    <mergeCell ref="N2:N3"/>
    <mergeCell ref="G2:I2"/>
    <mergeCell ref="J2:K2"/>
    <mergeCell ref="L2:M2"/>
  </mergeCells>
  <printOptions horizontalCentered="1" verticalCentered="1"/>
  <pageMargins left="0.1" right="0.1" top="0.75" bottom="0.75" header="0.3" footer="0.3"/>
  <pageSetup paperSize="9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7"/>
  <sheetViews>
    <sheetView topLeftCell="B1" zoomScaleNormal="100" zoomScaleSheetLayoutView="100" workbookViewId="0">
      <selection activeCell="E6" sqref="E6"/>
    </sheetView>
  </sheetViews>
  <sheetFormatPr defaultRowHeight="15"/>
  <cols>
    <col min="1" max="1" width="0" style="75" hidden="1" customWidth="1"/>
    <col min="2" max="2" width="34.5703125" style="75" customWidth="1"/>
    <col min="3" max="4" width="9.140625" style="75"/>
    <col min="5" max="5" width="13" style="75" bestFit="1" customWidth="1"/>
    <col min="6" max="6" width="14.42578125" style="75" bestFit="1" customWidth="1"/>
    <col min="7" max="7" width="14.140625" style="75" customWidth="1"/>
    <col min="8" max="8" width="16.28515625" style="75" bestFit="1" customWidth="1"/>
    <col min="9" max="9" width="13.140625" style="75" customWidth="1"/>
    <col min="10" max="10" width="13" style="75" bestFit="1" customWidth="1"/>
    <col min="11" max="11" width="14.42578125" style="75" bestFit="1" customWidth="1"/>
    <col min="12" max="12" width="15.28515625" style="75" customWidth="1"/>
    <col min="13" max="13" width="21.7109375" style="75" hidden="1" customWidth="1"/>
    <col min="14" max="16384" width="9.140625" style="75"/>
  </cols>
  <sheetData>
    <row r="1" spans="1:11">
      <c r="G1" s="76" t="s">
        <v>87</v>
      </c>
      <c r="H1" s="76"/>
      <c r="I1" s="76"/>
      <c r="J1" s="76"/>
      <c r="K1" s="76"/>
    </row>
    <row r="3" spans="1:11">
      <c r="A3" s="72" t="s">
        <v>81</v>
      </c>
      <c r="B3" s="72" t="s">
        <v>4</v>
      </c>
      <c r="C3" s="72" t="s">
        <v>6</v>
      </c>
      <c r="D3" s="72" t="s">
        <v>5</v>
      </c>
      <c r="E3" s="71" t="s">
        <v>0</v>
      </c>
      <c r="F3" s="71" t="s">
        <v>62</v>
      </c>
      <c r="G3" s="71" t="s">
        <v>2</v>
      </c>
      <c r="H3" s="71" t="s">
        <v>1</v>
      </c>
      <c r="I3" s="71" t="s">
        <v>78</v>
      </c>
      <c r="J3" s="71" t="s">
        <v>67</v>
      </c>
      <c r="K3" s="71" t="s">
        <v>63</v>
      </c>
    </row>
    <row r="4" spans="1:11">
      <c r="A4" s="72"/>
      <c r="B4" s="72"/>
      <c r="C4" s="72"/>
      <c r="D4" s="72"/>
      <c r="E4" s="71"/>
      <c r="F4" s="71"/>
      <c r="G4" s="71"/>
      <c r="H4" s="71"/>
      <c r="I4" s="71"/>
      <c r="J4" s="71"/>
      <c r="K4" s="71"/>
    </row>
    <row r="5" spans="1:11">
      <c r="A5" s="72"/>
      <c r="B5" s="72"/>
      <c r="C5" s="72"/>
      <c r="D5" s="72"/>
      <c r="E5" s="40" t="s">
        <v>21</v>
      </c>
      <c r="F5" s="40" t="s">
        <v>21</v>
      </c>
      <c r="G5" s="40" t="s">
        <v>21</v>
      </c>
      <c r="H5" s="40" t="s">
        <v>21</v>
      </c>
      <c r="I5" s="40" t="s">
        <v>21</v>
      </c>
      <c r="J5" s="40" t="s">
        <v>21</v>
      </c>
      <c r="K5" s="40" t="s">
        <v>21</v>
      </c>
    </row>
    <row r="6" spans="1:11">
      <c r="A6" s="34">
        <v>1</v>
      </c>
      <c r="B6" s="31" t="s">
        <v>84</v>
      </c>
      <c r="C6" s="15" t="s">
        <v>7</v>
      </c>
      <c r="D6" s="20">
        <v>78</v>
      </c>
      <c r="E6" s="21">
        <f>PODETE!U8</f>
        <v>0</v>
      </c>
      <c r="F6" s="21">
        <f>PODURI!AC5</f>
        <v>0</v>
      </c>
      <c r="G6" s="21">
        <f>DRUM!V5</f>
        <v>0</v>
      </c>
      <c r="H6" s="21">
        <f>CONSOLIDARI!AR5</f>
        <v>0</v>
      </c>
      <c r="I6" s="21">
        <f>tunele!M5</f>
        <v>0</v>
      </c>
      <c r="J6" s="21">
        <f>'ST GEO'!N5</f>
        <v>0</v>
      </c>
      <c r="K6" s="21">
        <f>SUM(E6:J6)</f>
        <v>0</v>
      </c>
    </row>
    <row r="7" spans="1:11">
      <c r="B7" s="77"/>
      <c r="E7" s="78"/>
      <c r="F7" s="78"/>
      <c r="G7" s="78"/>
      <c r="H7" s="78"/>
      <c r="I7" s="78"/>
      <c r="J7" s="78"/>
      <c r="K7" s="78"/>
    </row>
  </sheetData>
  <mergeCells count="12">
    <mergeCell ref="A3:A5"/>
    <mergeCell ref="B3:B5"/>
    <mergeCell ref="C3:C5"/>
    <mergeCell ref="D3:D5"/>
    <mergeCell ref="E3:E4"/>
    <mergeCell ref="G1:K1"/>
    <mergeCell ref="I3:I4"/>
    <mergeCell ref="F3:F4"/>
    <mergeCell ref="G3:G4"/>
    <mergeCell ref="H3:H4"/>
    <mergeCell ref="J3:J4"/>
    <mergeCell ref="K3:K4"/>
  </mergeCells>
  <printOptions horizontalCentered="1" verticalCentered="1"/>
  <pageMargins left="0.2" right="0.2" top="0.75" bottom="0.25" header="0.3" footer="0.3"/>
  <pageSetup paperSize="9" scale="71" orientation="landscape" r:id="rId1"/>
  <headerFooter>
    <oddHeader>&amp;C&amp;"-,Bold"CENTRALIZATOR ESTIMARE STUDII GEOTEHNICE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PODETE</vt:lpstr>
      <vt:lpstr>PODURI</vt:lpstr>
      <vt:lpstr>DRUM</vt:lpstr>
      <vt:lpstr>CONSOLIDARI</vt:lpstr>
      <vt:lpstr>tunele</vt:lpstr>
      <vt:lpstr>ST GEO</vt:lpstr>
      <vt:lpstr>CENTRALIZATOR</vt:lpstr>
      <vt:lpstr>CENTRALIZATOR!Print_Area</vt:lpstr>
      <vt:lpstr>CONSOLIDARI!Print_Area</vt:lpstr>
      <vt:lpstr>PODURI!Print_Area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2014-09-03T09:22:10Z</dcterms:modified>
</cp:coreProperties>
</file>